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ara\dzialy\ZZ\wym\Ania\2024\Postepowania\ZP_17_2024_Gospodarowanie_odpadami\SWZ\"/>
    </mc:Choice>
  </mc:AlternateContent>
  <bookViews>
    <workbookView xWindow="0" yWindow="0" windowWidth="28800" windowHeight="12210" tabRatio="672" activeTab="2"/>
  </bookViews>
  <sheets>
    <sheet name="gospodarowanie" sheetId="1" r:id="rId1"/>
    <sheet name="transport" sheetId="2" r:id="rId2"/>
    <sheet name="zestawienie zbiorcze" sheetId="4" r:id="rId3"/>
  </sheets>
  <definedNames>
    <definedName name="_xlnm.Print_Area" localSheetId="0">gospodarowanie!$A$1:$J$30</definedName>
    <definedName name="_xlnm.Print_Area" localSheetId="1">transport!$A$1:$P$32</definedName>
    <definedName name="_xlnm.Print_Area" localSheetId="2">'zestawienie zbiorcze'!$A$1:$F$28</definedName>
  </definedNames>
  <calcPr calcId="162913" fullPrecision="0"/>
</workbook>
</file>

<file path=xl/calcChain.xml><?xml version="1.0" encoding="utf-8"?>
<calcChain xmlns="http://schemas.openxmlformats.org/spreadsheetml/2006/main">
  <c r="E15" i="2" l="1"/>
</calcChain>
</file>

<file path=xl/sharedStrings.xml><?xml version="1.0" encoding="utf-8"?>
<sst xmlns="http://schemas.openxmlformats.org/spreadsheetml/2006/main" count="104" uniqueCount="75">
  <si>
    <t>TABELA 1</t>
  </si>
  <si>
    <t>L.p.</t>
  </si>
  <si>
    <t>Kod odpadu</t>
  </si>
  <si>
    <t>Nazwa odpadu</t>
  </si>
  <si>
    <t>Cena jednostkowa</t>
  </si>
  <si>
    <t>Wartość VAT</t>
  </si>
  <si>
    <t>[zł netto]</t>
  </si>
  <si>
    <t>[zł]</t>
  </si>
  <si>
    <t>[zł brutto]</t>
  </si>
  <si>
    <t>19 08 01</t>
  </si>
  <si>
    <t>RAZEM</t>
  </si>
  <si>
    <t>UWAGA:</t>
  </si>
  <si>
    <t>...............................................................</t>
  </si>
  <si>
    <t xml:space="preserve">(podpis upoważnionego przedstawiciela </t>
  </si>
  <si>
    <t>Wykonawcy wraz z pieczątką imienną)</t>
  </si>
  <si>
    <t>(pieczęć firmowa Wykonawcy)</t>
  </si>
  <si>
    <t>„</t>
  </si>
  <si>
    <t>TABELA 2</t>
  </si>
  <si>
    <t>Miejsce magazynowania</t>
  </si>
  <si>
    <t>Ilość odpadów</t>
  </si>
  <si>
    <t>Ilość pojemników</t>
  </si>
  <si>
    <t>Pojemność pojemników</t>
  </si>
  <si>
    <t>Częstotliwość wywozu</t>
  </si>
  <si>
    <t>Cena jednostkowa*</t>
  </si>
  <si>
    <t>[szt.]</t>
  </si>
  <si>
    <t>[m3]</t>
  </si>
  <si>
    <t>[zł/Mg]</t>
  </si>
  <si>
    <t>[zł/kurs]</t>
  </si>
  <si>
    <t>[12]=[10]+[11]</t>
  </si>
  <si>
    <t>RAZEM:</t>
  </si>
  <si>
    <t>ZESTAWIENIE ZBIORCZE</t>
  </si>
  <si>
    <t>Usługi</t>
  </si>
  <si>
    <t>Wartość</t>
  </si>
  <si>
    <t>VAT</t>
  </si>
  <si>
    <t xml:space="preserve">RAZEM: </t>
  </si>
  <si>
    <t>skratki</t>
  </si>
  <si>
    <t>[11]=[10]x %VAT</t>
  </si>
  <si>
    <t>TRANSPORT ODPADÓW</t>
  </si>
  <si>
    <t>OFERTA CENOWA NA TRANSPORT ODPADÓW</t>
  </si>
  <si>
    <t>TABELA 3</t>
  </si>
  <si>
    <t>9a</t>
  </si>
  <si>
    <t>9b</t>
  </si>
  <si>
    <t>*Wykonawca winien wg własnego systemu rozliczania usług wybrać sposób wyceny kosztów transportu:  w [zł/Mg], albo w [zł/kurs]</t>
  </si>
  <si>
    <t>*Kolorem zaznaczono wartości usług do przeniesienia na Formularz ofertowy</t>
  </si>
  <si>
    <t xml:space="preserve">Pakiet nr I – SKRATKI </t>
  </si>
  <si>
    <t>OFERTA CENOWA NA GOSPODAROWANIE ODPADAMI</t>
  </si>
  <si>
    <t>[7]=[5]x[6]</t>
  </si>
  <si>
    <t>[8]=[7]x%VAT</t>
  </si>
  <si>
    <t>[8]=[7]+[8]</t>
  </si>
  <si>
    <t xml:space="preserve">[10]=[9a]x[5] lub[10]=[9b]x[8]                                                                                                                                                                                                     </t>
  </si>
  <si>
    <t>Przepompownia ścieków „Główna" Gdynia, ul. Energetyków 16</t>
  </si>
  <si>
    <t>Przepompownia ścieków "Akacjowa"ul. Kasztanowa 4a</t>
  </si>
  <si>
    <t>Przepompownia ścieków „Baza Kontenerowa”, Gdynia, ul. Eugeniusza Kwiatkowskiego</t>
  </si>
  <si>
    <t>Przepompownia ścieków "Łąkowa" Reda, ul. Łąkowa</t>
  </si>
  <si>
    <t>Przepompownia ścieków "Mechelinki" Mechelinki, ul. Szkolna</t>
  </si>
  <si>
    <t>Grupowa Oczyszczalnia Ścieków Dębogórze, Dębogórze Wybudowanie</t>
  </si>
  <si>
    <t>Instalacja Separacji i Płukania Piasku, ul. Długa 28, Dębogórze Wybudowanie</t>
  </si>
  <si>
    <t>ZBIERANIE LUB PRZETWARZANIE ODPADÓW</t>
  </si>
  <si>
    <t>………………………………………….</t>
  </si>
  <si>
    <t>(podpis upoważnionego przedstawiciela Wykonawcy wraz z pieczatką imienną)</t>
  </si>
  <si>
    <t>………………………………………………….</t>
  </si>
  <si>
    <t>pięczęć firmowa Wykonawcy</t>
  </si>
  <si>
    <t xml:space="preserve">Sposób gospodarowania*                    </t>
  </si>
  <si>
    <t>Ilość</t>
  </si>
  <si>
    <t>*  Wykonawca podaje planowany sposób gospodarowania (zbieranie lub proces przetwarzania odpadów). W przypadku zbierania odpadów podana cena jednostkowa winna uwzględniać ceny jednostkowe za przetwarzanie tych odpadów.</t>
  </si>
  <si>
    <t xml:space="preserve">    Wartość             </t>
  </si>
  <si>
    <t xml:space="preserve">    Wartość               </t>
  </si>
  <si>
    <t xml:space="preserve">  Wartość         </t>
  </si>
  <si>
    <t xml:space="preserve">  Wartość  </t>
  </si>
  <si>
    <t>[Mg]</t>
  </si>
  <si>
    <t>co 10 dni i na zgłoszenie Zamawiającego (do oferty przyjąć 53 transportów/okres obowiązywania umowy)</t>
  </si>
  <si>
    <t>na zgłoszenie Zamawiającego (do oferty przyjąć 3 transporty/okres obowiązywania umowy)</t>
  </si>
  <si>
    <t>na zgłoszenie Zamawiającego (do oferty przyjąć 30 transportów / okres obowiązywania umowy)</t>
  </si>
  <si>
    <t>1 raz / tydzień (do oferty przyjąć 78 transportów/ okres obowiązywania umowy)</t>
  </si>
  <si>
    <t>3 razy/tydzień i na zgłoszenie Zamawiającego (do oferty przyjąć 234 transporty/okres obowiązywania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</si>
</sst>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"/>
  </numFmts>
  <fonts count="13"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.5"/>
      <name val="Arial"/>
      <family val="2"/>
      <charset val="238"/>
    </font>
    <font>
      <i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0.5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rgb="FF00610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 diagonalUp="1" diagonalDown="1"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double">
        <color indexed="8"/>
      </top>
      <bottom style="hair">
        <color indexed="8"/>
      </bottom>
      <diagonal/>
    </border>
    <border diagonalUp="1" diagonalDown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/>
      <top/>
      <bottom style="hair">
        <color indexed="8"/>
      </bottom>
      <diagonal style="hair">
        <color indexed="8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 diagonalUp="1" diagonalDown="1">
      <left/>
      <right style="hair">
        <color indexed="8"/>
      </right>
      <top/>
      <bottom style="hair">
        <color indexed="8"/>
      </bottom>
      <diagonal style="hair">
        <color indexed="8"/>
      </diagonal>
    </border>
  </borders>
  <cellStyleXfs count="2">
    <xf numFmtId="0" fontId="0" fillId="0" borderId="0"/>
    <xf numFmtId="0" fontId="12" fillId="5" borderId="0" applyNumberFormat="0" applyBorder="0" applyAlignment="0" applyProtection="0"/>
  </cellStyleXfs>
  <cellXfs count="111">
    <xf numFmtId="0" fontId="0" fillId="0" borderId="0" xfId="0"/>
    <xf numFmtId="0" fontId="0" fillId="0" borderId="0" xfId="0" applyFont="1"/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Font="1" applyFill="1"/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5" xfId="0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5" borderId="7" xfId="1" applyBorder="1"/>
    <xf numFmtId="2" fontId="4" fillId="4" borderId="15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 wrapText="1"/>
    </xf>
    <xf numFmtId="0" fontId="0" fillId="4" borderId="3" xfId="0" applyFont="1" applyFill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/>
    <xf numFmtId="0" fontId="10" fillId="0" borderId="19" xfId="0" applyFont="1" applyBorder="1"/>
    <xf numFmtId="0" fontId="10" fillId="0" borderId="27" xfId="0" applyFont="1" applyBorder="1"/>
    <xf numFmtId="0" fontId="10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center" vertical="center" wrapText="1"/>
    </xf>
    <xf numFmtId="2" fontId="10" fillId="0" borderId="18" xfId="0" applyNumberFormat="1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/>
    <xf numFmtId="0" fontId="10" fillId="0" borderId="29" xfId="0" applyFont="1" applyBorder="1"/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/>
    <xf numFmtId="2" fontId="0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4" borderId="3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0" fillId="0" borderId="2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</cellXfs>
  <cellStyles count="2">
    <cellStyle name="Dobry" xfId="1" builtinId="26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zoomScaleNormal="100" workbookViewId="0">
      <selection activeCell="G8" sqref="G8"/>
    </sheetView>
  </sheetViews>
  <sheetFormatPr defaultColWidth="11.5703125" defaultRowHeight="12.75"/>
  <cols>
    <col min="1" max="1" width="5.28515625" style="1" customWidth="1"/>
    <col min="2" max="2" width="9.42578125" style="1" customWidth="1"/>
    <col min="3" max="3" width="14.7109375" style="1" customWidth="1"/>
    <col min="4" max="4" width="33.42578125" style="1" customWidth="1"/>
    <col min="5" max="5" width="8.5703125" style="1" customWidth="1"/>
    <col min="6" max="6" width="12.85546875" style="1" customWidth="1"/>
    <col min="7" max="7" width="13.7109375" style="1" customWidth="1"/>
    <col min="8" max="8" width="12.85546875" style="1" customWidth="1"/>
    <col min="9" max="9" width="22" style="1" customWidth="1"/>
    <col min="10" max="16384" width="11.5703125" style="1"/>
  </cols>
  <sheetData>
    <row r="1" spans="1:253" s="2" customFormat="1" ht="15.75">
      <c r="A1" s="2" t="s">
        <v>44</v>
      </c>
    </row>
    <row r="2" spans="1:253" s="2" customFormat="1" ht="15.75">
      <c r="A2" s="90" t="s">
        <v>45</v>
      </c>
      <c r="B2" s="90"/>
      <c r="C2" s="90"/>
      <c r="D2" s="90"/>
      <c r="E2" s="90"/>
      <c r="F2" s="90"/>
      <c r="G2" s="90"/>
      <c r="H2" s="90"/>
      <c r="I2" s="90"/>
    </row>
    <row r="3" spans="1:253" ht="15.75">
      <c r="A3" s="91" t="s">
        <v>0</v>
      </c>
      <c r="B3" s="91"/>
    </row>
    <row r="4" spans="1:253" s="4" customFormat="1" ht="28.35" customHeight="1">
      <c r="A4" s="3" t="s">
        <v>1</v>
      </c>
      <c r="B4" s="3" t="s">
        <v>2</v>
      </c>
      <c r="C4" s="85" t="s">
        <v>3</v>
      </c>
      <c r="D4" s="85" t="s">
        <v>62</v>
      </c>
      <c r="E4" s="3" t="s">
        <v>63</v>
      </c>
      <c r="F4" s="3" t="s">
        <v>4</v>
      </c>
      <c r="G4" s="3" t="s">
        <v>67</v>
      </c>
      <c r="H4" s="3" t="s">
        <v>5</v>
      </c>
      <c r="I4" s="3" t="s">
        <v>68</v>
      </c>
    </row>
    <row r="5" spans="1:253" s="4" customFormat="1" ht="15.95" customHeight="1">
      <c r="A5" s="5"/>
      <c r="B5" s="5"/>
      <c r="C5" s="86"/>
      <c r="D5" s="86"/>
      <c r="E5" s="6" t="s">
        <v>69</v>
      </c>
      <c r="F5" s="6" t="s">
        <v>6</v>
      </c>
      <c r="G5" s="6" t="s">
        <v>6</v>
      </c>
      <c r="H5" s="6" t="s">
        <v>7</v>
      </c>
      <c r="I5" s="6" t="s">
        <v>8</v>
      </c>
    </row>
    <row r="6" spans="1:253" s="4" customFormat="1" ht="17.850000000000001" customHeight="1">
      <c r="A6" s="7"/>
      <c r="B6" s="7"/>
      <c r="C6" s="87"/>
      <c r="D6" s="87"/>
      <c r="E6" s="8"/>
      <c r="F6" s="8"/>
      <c r="G6" s="8" t="s">
        <v>46</v>
      </c>
      <c r="H6" s="8" t="s">
        <v>47</v>
      </c>
      <c r="I6" s="8" t="s">
        <v>48</v>
      </c>
    </row>
    <row r="7" spans="1:253" s="11" customFormat="1" ht="16.899999999999999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  <c r="H7" s="10">
        <v>8</v>
      </c>
      <c r="I7" s="10">
        <v>9</v>
      </c>
    </row>
    <row r="8" spans="1:253" s="15" customFormat="1" ht="26.1" customHeight="1">
      <c r="A8" s="12">
        <v>1</v>
      </c>
      <c r="B8" s="12" t="s">
        <v>9</v>
      </c>
      <c r="C8" s="12" t="s">
        <v>35</v>
      </c>
      <c r="D8" s="13"/>
      <c r="E8" s="84"/>
      <c r="F8" s="14"/>
      <c r="G8" s="14"/>
      <c r="H8" s="14"/>
      <c r="I8" s="14"/>
    </row>
    <row r="9" spans="1:253" s="15" customFormat="1" ht="26.1" customHeight="1">
      <c r="A9" s="88" t="s">
        <v>10</v>
      </c>
      <c r="B9" s="88"/>
      <c r="C9" s="88"/>
      <c r="D9" s="88"/>
      <c r="E9" s="49">
        <v>1200</v>
      </c>
      <c r="F9" s="16"/>
      <c r="G9" s="17"/>
      <c r="H9" s="17"/>
      <c r="I9" s="17"/>
    </row>
    <row r="11" spans="1:253" s="18" customFormat="1">
      <c r="A11" s="18" t="s">
        <v>11</v>
      </c>
    </row>
    <row r="12" spans="1:253" s="19" customFormat="1" ht="25.5" customHeight="1">
      <c r="A12" s="89" t="s">
        <v>64</v>
      </c>
      <c r="B12" s="89"/>
      <c r="C12" s="89"/>
      <c r="D12" s="89"/>
      <c r="E12" s="89"/>
      <c r="F12" s="89"/>
      <c r="G12" s="89"/>
      <c r="H12" s="89"/>
      <c r="I12" s="89"/>
    </row>
    <row r="13" spans="1:253" s="19" customFormat="1">
      <c r="A13" s="89"/>
      <c r="B13" s="89"/>
      <c r="C13" s="89"/>
      <c r="D13" s="89"/>
      <c r="E13" s="89"/>
      <c r="F13" s="89"/>
      <c r="G13" s="89"/>
      <c r="H13" s="89"/>
      <c r="I13" s="89"/>
    </row>
    <row r="14" spans="1:253" s="18" customFormat="1"/>
    <row r="15" spans="1:25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9" spans="6:10">
      <c r="I19" s="46" t="s">
        <v>12</v>
      </c>
      <c r="J19"/>
    </row>
    <row r="20" spans="6:10">
      <c r="I20" s="47" t="s">
        <v>13</v>
      </c>
      <c r="J20"/>
    </row>
    <row r="21" spans="6:10">
      <c r="I21" s="47" t="s">
        <v>14</v>
      </c>
      <c r="J21"/>
    </row>
    <row r="22" spans="6:10">
      <c r="J22"/>
    </row>
    <row r="23" spans="6:10">
      <c r="J23"/>
    </row>
    <row r="24" spans="6:10">
      <c r="J24"/>
    </row>
    <row r="25" spans="6:10">
      <c r="J25"/>
    </row>
    <row r="26" spans="6:10">
      <c r="I26" s="46" t="s">
        <v>12</v>
      </c>
      <c r="J26"/>
    </row>
    <row r="27" spans="6:10">
      <c r="I27" s="47" t="s">
        <v>15</v>
      </c>
      <c r="J27"/>
    </row>
    <row r="31" spans="6:10">
      <c r="F31" s="1" t="s">
        <v>16</v>
      </c>
    </row>
  </sheetData>
  <mergeCells count="7">
    <mergeCell ref="D4:D6"/>
    <mergeCell ref="A9:D9"/>
    <mergeCell ref="A12:I12"/>
    <mergeCell ref="A13:I13"/>
    <mergeCell ref="A2:I2"/>
    <mergeCell ref="A3:B3"/>
    <mergeCell ref="C4:C6"/>
  </mergeCells>
  <printOptions horizontalCentered="1"/>
  <pageMargins left="0.39374999999999999" right="0.39374999999999999" top="0.78749999999999998" bottom="0.95277777777777772" header="0.51180555555555551" footer="0.78749999999999998"/>
  <pageSetup paperSize="9" scale="90" orientation="landscape" useFirstPageNumber="1" r:id="rId1"/>
  <headerFooter alignWithMargins="0">
    <oddFooter>&amp;R&amp;"Times New Roman,Normalny"&amp;12Strona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9"/>
  <sheetViews>
    <sheetView topLeftCell="A10" zoomScaleNormal="100" workbookViewId="0">
      <selection activeCell="D19" sqref="D19"/>
    </sheetView>
  </sheetViews>
  <sheetFormatPr defaultColWidth="11.5703125" defaultRowHeight="12.75"/>
  <cols>
    <col min="1" max="1" width="6.7109375" style="1" customWidth="1"/>
    <col min="2" max="2" width="9.42578125" style="1" customWidth="1"/>
    <col min="3" max="3" width="8.7109375" style="20" customWidth="1"/>
    <col min="4" max="4" width="26.28515625" style="1" customWidth="1"/>
    <col min="5" max="5" width="9.85546875" style="1" customWidth="1"/>
    <col min="6" max="6" width="11.85546875" style="1" customWidth="1"/>
    <col min="7" max="7" width="12.7109375" style="1" customWidth="1"/>
    <col min="8" max="8" width="28.85546875" style="1" customWidth="1"/>
    <col min="9" max="9" width="7.42578125" style="1" customWidth="1"/>
    <col min="10" max="10" width="1.42578125" style="1" hidden="1" customWidth="1"/>
    <col min="11" max="11" width="8.140625" style="1" customWidth="1"/>
    <col min="12" max="12" width="17" style="1" customWidth="1"/>
    <col min="13" max="13" width="19.28515625" style="1" customWidth="1"/>
    <col min="14" max="14" width="17.7109375" style="1" customWidth="1"/>
    <col min="15" max="252" width="11.5703125" style="1"/>
  </cols>
  <sheetData>
    <row r="1" spans="1:253" s="2" customFormat="1" ht="15.75">
      <c r="A1" s="21" t="s">
        <v>44</v>
      </c>
      <c r="C1" s="22"/>
    </row>
    <row r="2" spans="1:253" s="2" customFormat="1" ht="15.75">
      <c r="A2" s="98" t="s">
        <v>38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253" ht="18.95" customHeight="1">
      <c r="A3" s="23" t="s">
        <v>17</v>
      </c>
      <c r="B3" s="24"/>
      <c r="C3" s="23"/>
      <c r="D3" s="24"/>
    </row>
    <row r="4" spans="1:253" s="25" customFormat="1" ht="29.85" customHeight="1">
      <c r="A4" s="3" t="s">
        <v>1</v>
      </c>
      <c r="B4" s="3" t="s">
        <v>2</v>
      </c>
      <c r="C4" s="3" t="s">
        <v>3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85" t="s">
        <v>23</v>
      </c>
      <c r="J4" s="85"/>
      <c r="K4" s="85"/>
      <c r="L4" s="3" t="s">
        <v>65</v>
      </c>
      <c r="M4" s="3" t="s">
        <v>5</v>
      </c>
      <c r="N4" s="3" t="s">
        <v>66</v>
      </c>
      <c r="IS4" s="26"/>
    </row>
    <row r="5" spans="1:253" s="27" customFormat="1" ht="21.95" customHeight="1">
      <c r="A5" s="6"/>
      <c r="B5" s="6"/>
      <c r="C5" s="6"/>
      <c r="D5" s="6"/>
      <c r="E5" s="6" t="s">
        <v>69</v>
      </c>
      <c r="F5" s="6" t="s">
        <v>24</v>
      </c>
      <c r="G5" s="6" t="s">
        <v>25</v>
      </c>
      <c r="H5" s="6"/>
      <c r="I5" s="108" t="s">
        <v>26</v>
      </c>
      <c r="J5" s="109"/>
      <c r="K5" s="44" t="s">
        <v>27</v>
      </c>
      <c r="L5" s="6" t="s">
        <v>6</v>
      </c>
      <c r="M5" s="6" t="s">
        <v>7</v>
      </c>
      <c r="N5" s="6" t="s">
        <v>8</v>
      </c>
      <c r="IS5"/>
    </row>
    <row r="6" spans="1:253" s="27" customFormat="1" ht="27" customHeight="1">
      <c r="A6" s="8"/>
      <c r="B6" s="8"/>
      <c r="C6" s="8"/>
      <c r="D6" s="8"/>
      <c r="E6" s="8"/>
      <c r="F6" s="8"/>
      <c r="G6" s="8"/>
      <c r="H6" s="8"/>
      <c r="I6" s="106"/>
      <c r="J6" s="107"/>
      <c r="K6" s="45"/>
      <c r="L6" s="8" t="s">
        <v>49</v>
      </c>
      <c r="M6" s="8" t="s">
        <v>36</v>
      </c>
      <c r="N6" s="8" t="s">
        <v>28</v>
      </c>
      <c r="IS6"/>
    </row>
    <row r="7" spans="1:253" s="27" customFormat="1" ht="20.25" customHeight="1">
      <c r="A7" s="53">
        <v>1</v>
      </c>
      <c r="B7" s="53">
        <v>2</v>
      </c>
      <c r="C7" s="53">
        <v>3</v>
      </c>
      <c r="D7" s="50">
        <v>4</v>
      </c>
      <c r="E7" s="50">
        <v>5</v>
      </c>
      <c r="F7" s="50">
        <v>6</v>
      </c>
      <c r="G7" s="50">
        <v>7</v>
      </c>
      <c r="H7" s="50">
        <v>8</v>
      </c>
      <c r="I7" s="54" t="s">
        <v>40</v>
      </c>
      <c r="J7" s="54"/>
      <c r="K7" s="54" t="s">
        <v>41</v>
      </c>
      <c r="L7" s="54">
        <v>10</v>
      </c>
      <c r="M7" s="54">
        <v>11</v>
      </c>
      <c r="N7" s="54">
        <v>12</v>
      </c>
      <c r="IS7"/>
    </row>
    <row r="8" spans="1:253" s="27" customFormat="1" ht="63.75" customHeight="1">
      <c r="A8" s="62">
        <v>1</v>
      </c>
      <c r="B8" s="99" t="s">
        <v>9</v>
      </c>
      <c r="C8" s="102" t="s">
        <v>35</v>
      </c>
      <c r="D8" s="61" t="s">
        <v>50</v>
      </c>
      <c r="E8" s="75">
        <v>100.5</v>
      </c>
      <c r="F8" s="71">
        <v>1</v>
      </c>
      <c r="G8" s="71">
        <v>7.5</v>
      </c>
      <c r="H8" s="73" t="s">
        <v>70</v>
      </c>
      <c r="I8" s="93"/>
      <c r="J8" s="95"/>
      <c r="K8" s="73"/>
      <c r="L8" s="81"/>
      <c r="M8" s="81"/>
      <c r="N8" s="80"/>
      <c r="IS8"/>
    </row>
    <row r="9" spans="1:253" s="27" customFormat="1" ht="63.75" customHeight="1">
      <c r="A9" s="64">
        <v>2</v>
      </c>
      <c r="B9" s="100"/>
      <c r="C9" s="103"/>
      <c r="D9" s="73" t="s">
        <v>51</v>
      </c>
      <c r="E9" s="75">
        <v>46.5</v>
      </c>
      <c r="F9" s="59">
        <v>2</v>
      </c>
      <c r="G9" s="73">
        <v>1.1000000000000001</v>
      </c>
      <c r="H9" s="70" t="s">
        <v>73</v>
      </c>
      <c r="I9" s="73"/>
      <c r="J9" s="57"/>
      <c r="K9" s="61"/>
      <c r="L9" s="68"/>
      <c r="M9" s="81"/>
      <c r="N9" s="81"/>
      <c r="IS9"/>
    </row>
    <row r="10" spans="1:253" s="27" customFormat="1" ht="63.75" customHeight="1">
      <c r="A10" s="64">
        <v>3</v>
      </c>
      <c r="B10" s="100"/>
      <c r="C10" s="103"/>
      <c r="D10" s="60" t="s">
        <v>52</v>
      </c>
      <c r="E10" s="74">
        <v>25.5</v>
      </c>
      <c r="F10" s="59">
        <v>1</v>
      </c>
      <c r="G10" s="59">
        <v>1.1000000000000001</v>
      </c>
      <c r="H10" s="70" t="s">
        <v>73</v>
      </c>
      <c r="I10" s="59"/>
      <c r="J10" s="57"/>
      <c r="K10" s="78"/>
      <c r="L10" s="83"/>
      <c r="M10" s="81"/>
      <c r="N10" s="81"/>
      <c r="IS10"/>
    </row>
    <row r="11" spans="1:253" s="27" customFormat="1" ht="63.75" customHeight="1">
      <c r="A11" s="64">
        <v>4</v>
      </c>
      <c r="B11" s="100"/>
      <c r="C11" s="103"/>
      <c r="D11" s="60" t="s">
        <v>53</v>
      </c>
      <c r="E11" s="75">
        <v>111</v>
      </c>
      <c r="F11" s="73">
        <v>2</v>
      </c>
      <c r="G11" s="73">
        <v>1.1000000000000001</v>
      </c>
      <c r="H11" s="70" t="s">
        <v>73</v>
      </c>
      <c r="I11" s="70"/>
      <c r="J11" s="57"/>
      <c r="K11" s="61"/>
      <c r="L11" s="81"/>
      <c r="M11" s="58"/>
      <c r="N11" s="81"/>
      <c r="IS11"/>
    </row>
    <row r="12" spans="1:253" s="27" customFormat="1" ht="63.75" customHeight="1">
      <c r="A12" s="64">
        <v>5</v>
      </c>
      <c r="B12" s="100"/>
      <c r="C12" s="103"/>
      <c r="D12" s="59" t="s">
        <v>54</v>
      </c>
      <c r="E12" s="75">
        <v>1.5</v>
      </c>
      <c r="F12" s="61">
        <v>2</v>
      </c>
      <c r="G12" s="73">
        <v>1.1000000000000001</v>
      </c>
      <c r="H12" s="77" t="s">
        <v>71</v>
      </c>
      <c r="I12" s="73"/>
      <c r="J12" s="57"/>
      <c r="K12" s="82"/>
      <c r="L12" s="67"/>
      <c r="M12" s="81"/>
      <c r="N12" s="80"/>
      <c r="IS12"/>
    </row>
    <row r="13" spans="1:253" s="27" customFormat="1" ht="54.75" customHeight="1">
      <c r="A13" s="65">
        <v>7</v>
      </c>
      <c r="B13" s="101"/>
      <c r="C13" s="104"/>
      <c r="D13" s="66" t="s">
        <v>55</v>
      </c>
      <c r="E13" s="76">
        <v>801</v>
      </c>
      <c r="F13" s="73">
        <v>1</v>
      </c>
      <c r="G13" s="59">
        <v>10.5</v>
      </c>
      <c r="H13" s="73" t="s">
        <v>74</v>
      </c>
      <c r="I13" s="93"/>
      <c r="J13" s="94"/>
      <c r="K13" s="73"/>
      <c r="L13" s="69"/>
      <c r="M13" s="81"/>
      <c r="N13" s="81"/>
      <c r="IS13"/>
    </row>
    <row r="14" spans="1:253" s="27" customFormat="1" ht="63" customHeight="1">
      <c r="A14" s="62">
        <v>8</v>
      </c>
      <c r="B14" s="57"/>
      <c r="C14" s="72"/>
      <c r="D14" s="71" t="s">
        <v>56</v>
      </c>
      <c r="E14" s="79">
        <v>114</v>
      </c>
      <c r="F14" s="63">
        <v>1</v>
      </c>
      <c r="G14" s="72">
        <v>4.5</v>
      </c>
      <c r="H14" s="72" t="s">
        <v>72</v>
      </c>
      <c r="I14" s="59"/>
      <c r="J14" s="60"/>
      <c r="K14" s="73"/>
      <c r="L14" s="81"/>
      <c r="M14" s="68"/>
      <c r="N14" s="81"/>
      <c r="IS14"/>
    </row>
    <row r="15" spans="1:253" s="27" customFormat="1" ht="26.85" customHeight="1">
      <c r="A15" s="105" t="s">
        <v>29</v>
      </c>
      <c r="B15" s="105"/>
      <c r="C15" s="105"/>
      <c r="D15" s="105"/>
      <c r="E15" s="55">
        <f>SUM(E8:E14)</f>
        <v>1200</v>
      </c>
      <c r="F15" s="52"/>
      <c r="G15" s="52"/>
      <c r="H15" s="51"/>
      <c r="I15" s="96"/>
      <c r="J15" s="97"/>
      <c r="K15" s="51"/>
      <c r="L15" s="56"/>
      <c r="M15" s="56"/>
      <c r="N15" s="56"/>
      <c r="IS15"/>
    </row>
    <row r="18" spans="1:13" ht="13.5">
      <c r="A18" s="29" t="s">
        <v>11</v>
      </c>
    </row>
    <row r="19" spans="1:13" ht="13.5">
      <c r="A19" s="29" t="s">
        <v>42</v>
      </c>
    </row>
    <row r="20" spans="1:13" ht="13.5">
      <c r="A20" s="29"/>
    </row>
    <row r="21" spans="1:13" ht="13.5">
      <c r="A21" s="29"/>
    </row>
    <row r="26" spans="1:13">
      <c r="F26" s="30"/>
      <c r="G26" s="30"/>
    </row>
    <row r="27" spans="1:13">
      <c r="F27" s="30"/>
      <c r="G27" s="30"/>
    </row>
    <row r="28" spans="1:13">
      <c r="F28" s="30"/>
      <c r="G28" s="30"/>
    </row>
    <row r="31" spans="1:13">
      <c r="L31" s="1" t="s">
        <v>58</v>
      </c>
    </row>
    <row r="32" spans="1:13" ht="25.5" customHeight="1">
      <c r="L32" s="92" t="s">
        <v>59</v>
      </c>
      <c r="M32" s="92"/>
    </row>
    <row r="38" spans="12:12">
      <c r="L38" s="1" t="s">
        <v>60</v>
      </c>
    </row>
    <row r="39" spans="12:12">
      <c r="L39" s="1" t="s">
        <v>61</v>
      </c>
    </row>
  </sheetData>
  <mergeCells count="11">
    <mergeCell ref="L32:M32"/>
    <mergeCell ref="I13:J13"/>
    <mergeCell ref="I8:J8"/>
    <mergeCell ref="I15:J15"/>
    <mergeCell ref="A2:N2"/>
    <mergeCell ref="I4:K4"/>
    <mergeCell ref="B8:B13"/>
    <mergeCell ref="C8:C13"/>
    <mergeCell ref="A15:D15"/>
    <mergeCell ref="I6:J6"/>
    <mergeCell ref="I5:J5"/>
  </mergeCells>
  <printOptions horizontalCentered="1"/>
  <pageMargins left="0.39374999999999999" right="0.35416666666666669" top="0.78749999999999998" bottom="1.0527777777777778" header="0.51180555555555551" footer="0.78749999999999998"/>
  <pageSetup paperSize="8" scale="90" firstPageNumber="0" orientation="landscape" r:id="rId1"/>
  <headerFooter alignWithMargins="0">
    <oddFooter xml:space="preserve">&amp;R&amp;"Times New Roman,Normalny"&amp;12Strona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C9" sqref="C9"/>
    </sheetView>
  </sheetViews>
  <sheetFormatPr defaultColWidth="11.5703125" defaultRowHeight="12.75"/>
  <cols>
    <col min="1" max="1" width="6" customWidth="1"/>
    <col min="2" max="2" width="47" customWidth="1"/>
    <col min="3" max="3" width="25.140625" style="1" customWidth="1"/>
    <col min="4" max="4" width="11.7109375" style="1" customWidth="1"/>
    <col min="5" max="5" width="26.42578125" style="1" customWidth="1"/>
  </cols>
  <sheetData>
    <row r="1" spans="1:5" s="33" customFormat="1" ht="22.35" customHeight="1">
      <c r="A1" s="2" t="s">
        <v>44</v>
      </c>
      <c r="E1"/>
    </row>
    <row r="2" spans="1:5" s="33" customFormat="1" ht="22.35" customHeight="1">
      <c r="A2" s="90" t="s">
        <v>30</v>
      </c>
      <c r="B2" s="90"/>
      <c r="C2" s="90"/>
      <c r="D2" s="90"/>
      <c r="E2" s="90"/>
    </row>
    <row r="3" spans="1:5">
      <c r="C3"/>
      <c r="D3"/>
      <c r="E3"/>
    </row>
    <row r="4" spans="1:5" ht="15.6" customHeight="1">
      <c r="A4" s="91" t="s">
        <v>39</v>
      </c>
      <c r="B4" s="91"/>
      <c r="C4"/>
      <c r="D4"/>
      <c r="E4"/>
    </row>
    <row r="5" spans="1:5" ht="17.850000000000001" customHeight="1">
      <c r="A5" s="34" t="s">
        <v>1</v>
      </c>
      <c r="B5" s="35" t="s">
        <v>31</v>
      </c>
      <c r="C5" s="31" t="s">
        <v>32</v>
      </c>
      <c r="D5" s="3" t="s">
        <v>32</v>
      </c>
      <c r="E5" s="31" t="s">
        <v>32</v>
      </c>
    </row>
    <row r="6" spans="1:5" ht="16.899999999999999" customHeight="1">
      <c r="A6" s="36"/>
      <c r="B6" s="37"/>
      <c r="C6" s="38"/>
      <c r="D6" s="5" t="s">
        <v>33</v>
      </c>
      <c r="E6" s="38"/>
    </row>
    <row r="7" spans="1:5" ht="18.95" customHeight="1">
      <c r="A7" s="39"/>
      <c r="B7" s="40"/>
      <c r="C7" s="32" t="s">
        <v>6</v>
      </c>
      <c r="D7" s="8" t="s">
        <v>7</v>
      </c>
      <c r="E7" s="32" t="s">
        <v>8</v>
      </c>
    </row>
    <row r="8" spans="1:5" ht="14.85" customHeight="1">
      <c r="A8" s="28">
        <v>1</v>
      </c>
      <c r="B8" s="28">
        <v>2</v>
      </c>
      <c r="C8" s="28">
        <v>3</v>
      </c>
      <c r="D8" s="28">
        <v>4</v>
      </c>
      <c r="E8" s="28">
        <v>5</v>
      </c>
    </row>
    <row r="9" spans="1:5" ht="24.6" customHeight="1">
      <c r="A9" s="41">
        <v>1</v>
      </c>
      <c r="B9" s="43" t="s">
        <v>57</v>
      </c>
      <c r="C9" s="14"/>
      <c r="D9" s="14"/>
      <c r="E9" s="14"/>
    </row>
    <row r="10" spans="1:5" ht="24.6" customHeight="1" thickBot="1">
      <c r="A10" s="41">
        <v>2</v>
      </c>
      <c r="B10" s="43" t="s">
        <v>37</v>
      </c>
      <c r="C10" s="14"/>
      <c r="D10" s="14"/>
      <c r="E10" s="14"/>
    </row>
    <row r="11" spans="1:5" ht="24.6" customHeight="1" thickTop="1">
      <c r="A11" s="110" t="s">
        <v>34</v>
      </c>
      <c r="B11" s="110"/>
      <c r="C11" s="48"/>
      <c r="D11" s="48"/>
      <c r="E11" s="48"/>
    </row>
    <row r="13" spans="1:5" ht="13.5">
      <c r="A13" s="42" t="s">
        <v>11</v>
      </c>
    </row>
    <row r="14" spans="1:5" ht="13.5">
      <c r="A14" s="42" t="s">
        <v>43</v>
      </c>
    </row>
    <row r="18" spans="3:5">
      <c r="E18" s="46" t="s">
        <v>12</v>
      </c>
    </row>
    <row r="19" spans="3:5">
      <c r="C19"/>
      <c r="E19" s="47" t="s">
        <v>13</v>
      </c>
    </row>
    <row r="20" spans="3:5">
      <c r="C20"/>
      <c r="E20" s="47" t="s">
        <v>14</v>
      </c>
    </row>
    <row r="21" spans="3:5">
      <c r="C21"/>
    </row>
    <row r="22" spans="3:5">
      <c r="C22"/>
    </row>
    <row r="23" spans="3:5">
      <c r="C23"/>
    </row>
    <row r="24" spans="3:5">
      <c r="C24"/>
    </row>
    <row r="25" spans="3:5">
      <c r="C25"/>
      <c r="E25" s="46" t="s">
        <v>12</v>
      </c>
    </row>
    <row r="26" spans="3:5">
      <c r="C26"/>
      <c r="E26" s="47" t="s">
        <v>15</v>
      </c>
    </row>
    <row r="27" spans="3:5">
      <c r="C27"/>
      <c r="D27"/>
      <c r="E27"/>
    </row>
  </sheetData>
  <mergeCells count="3">
    <mergeCell ref="A2:E2"/>
    <mergeCell ref="A4:B4"/>
    <mergeCell ref="A11:B11"/>
  </mergeCells>
  <printOptions horizontalCentered="1" verticalCentered="1"/>
  <pageMargins left="0.78749999999999998" right="0.78749999999999998" top="0.78749999999999998" bottom="1.0249999999999999" header="0.51180555555555551" footer="0.78749999999999998"/>
  <pageSetup paperSize="9" firstPageNumber="0" orientation="landscape" horizontalDpi="300" verticalDpi="300" r:id="rId1"/>
  <headerFooter alignWithMargins="0">
    <oddFooter xml:space="preserve">&amp;R&amp;"Times New Roman,Normalny"Strona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gospodarowanie</vt:lpstr>
      <vt:lpstr>transport</vt:lpstr>
      <vt:lpstr>zestawienie zbiorcze</vt:lpstr>
      <vt:lpstr>gospodarowanie!Obszar_wydruku</vt:lpstr>
      <vt:lpstr>transport!Obszar_wydruku</vt:lpstr>
      <vt:lpstr>'zestawienie zbiorcze'!Obszar_wydruku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[ZZ] Anna Ellwart-Socha</dc:creator>
  <cp:lastModifiedBy>[ZZ] Anna Ellwart-Socha</cp:lastModifiedBy>
  <cp:lastPrinted>2022-05-27T09:50:49Z</cp:lastPrinted>
  <dcterms:created xsi:type="dcterms:W3CDTF">2014-10-23T06:37:39Z</dcterms:created>
  <dcterms:modified xsi:type="dcterms:W3CDTF">2024-05-13T09:12:31Z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